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60" i="1" l="1"/>
  <c r="J59" i="1"/>
  <c r="G60" i="1"/>
  <c r="G59" i="1"/>
  <c r="G58" i="1"/>
  <c r="J58" i="1"/>
  <c r="J13" i="1" l="1"/>
  <c r="G21" i="1"/>
  <c r="J21" i="1"/>
  <c r="J26" i="1"/>
  <c r="G26" i="1"/>
  <c r="J31" i="1"/>
  <c r="G31" i="1"/>
  <c r="J36" i="1"/>
  <c r="G36" i="1"/>
  <c r="J46" i="1"/>
  <c r="G46" i="1"/>
  <c r="J56" i="1"/>
  <c r="G56" i="1"/>
  <c r="J79" i="1"/>
  <c r="G79" i="1"/>
  <c r="J76" i="1"/>
  <c r="G76" i="1"/>
  <c r="J71" i="1"/>
  <c r="G71" i="1"/>
  <c r="H71" i="1" l="1"/>
  <c r="I71" i="1"/>
  <c r="K71" i="1"/>
  <c r="H66" i="1"/>
  <c r="I66" i="1"/>
  <c r="J66" i="1"/>
  <c r="K66" i="1"/>
  <c r="G66" i="1"/>
  <c r="H60" i="1"/>
  <c r="I60" i="1"/>
  <c r="K60" i="1"/>
  <c r="H58" i="1"/>
  <c r="I58" i="1"/>
  <c r="K58" i="1"/>
  <c r="H59" i="1"/>
  <c r="I59" i="1"/>
  <c r="K59" i="1"/>
  <c r="H57" i="1"/>
  <c r="I57" i="1"/>
  <c r="J57" i="1"/>
  <c r="K57" i="1"/>
  <c r="G57" i="1"/>
  <c r="H50" i="1"/>
  <c r="I50" i="1"/>
  <c r="J50" i="1"/>
  <c r="K50" i="1"/>
  <c r="H49" i="1"/>
  <c r="I49" i="1"/>
  <c r="J49" i="1"/>
  <c r="K49" i="1"/>
  <c r="H48" i="1"/>
  <c r="I48" i="1"/>
  <c r="J48" i="1"/>
  <c r="K48" i="1"/>
  <c r="H47" i="1"/>
  <c r="H51" i="1" s="1"/>
  <c r="I47" i="1"/>
  <c r="I51" i="1" s="1"/>
  <c r="J47" i="1"/>
  <c r="K47" i="1"/>
  <c r="K51" i="1" s="1"/>
  <c r="G48" i="1"/>
  <c r="G49" i="1"/>
  <c r="G50" i="1"/>
  <c r="G47" i="1"/>
  <c r="J38" i="1"/>
  <c r="J39" i="1"/>
  <c r="J40" i="1"/>
  <c r="J37" i="1"/>
  <c r="H41" i="1"/>
  <c r="I41" i="1"/>
  <c r="K41" i="1"/>
  <c r="G38" i="1"/>
  <c r="G39" i="1"/>
  <c r="G40" i="1"/>
  <c r="G37" i="1"/>
  <c r="J14" i="1"/>
  <c r="J15" i="1"/>
  <c r="I13" i="1"/>
  <c r="I14" i="1"/>
  <c r="I9" i="1" s="1"/>
  <c r="I15" i="1"/>
  <c r="H13" i="1"/>
  <c r="H14" i="1"/>
  <c r="H15" i="1"/>
  <c r="G13" i="1"/>
  <c r="G14" i="1"/>
  <c r="G15" i="1"/>
  <c r="H12" i="1"/>
  <c r="I12" i="1"/>
  <c r="J12" i="1"/>
  <c r="K12" i="1"/>
  <c r="K16" i="1" s="1"/>
  <c r="G12" i="1"/>
  <c r="J51" i="1" l="1"/>
  <c r="K7" i="1"/>
  <c r="K11" i="1" s="1"/>
  <c r="I7" i="1"/>
  <c r="H16" i="1"/>
  <c r="I10" i="1"/>
  <c r="J9" i="1"/>
  <c r="G41" i="1"/>
  <c r="H7" i="1"/>
  <c r="H11" i="1" s="1"/>
  <c r="G51" i="1"/>
  <c r="G7" i="1"/>
  <c r="G16" i="1"/>
  <c r="I16" i="1"/>
  <c r="I8" i="1"/>
  <c r="I11" i="1" s="1"/>
  <c r="J41" i="1"/>
  <c r="J61" i="1"/>
  <c r="H61" i="1"/>
  <c r="G8" i="1"/>
  <c r="G10" i="1"/>
  <c r="G9" i="1"/>
  <c r="J10" i="1"/>
  <c r="K61" i="1"/>
  <c r="I61" i="1"/>
  <c r="G61" i="1"/>
  <c r="J7" i="1"/>
  <c r="G11" i="1" l="1"/>
  <c r="J16" i="1" l="1"/>
  <c r="J8" i="1"/>
  <c r="J11" i="1" s="1"/>
</calcChain>
</file>

<file path=xl/sharedStrings.xml><?xml version="1.0" encoding="utf-8"?>
<sst xmlns="http://schemas.openxmlformats.org/spreadsheetml/2006/main" count="71" uniqueCount="50">
  <si>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</si>
  <si>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</si>
  <si>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</si>
  <si>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</si>
  <si>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</si>
  <si>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</si>
  <si>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</si>
  <si>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</si>
  <si>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</si>
  <si>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</si>
  <si>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</si>
  <si>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</si>
  <si>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</si>
  <si>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</si>
  <si>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</si>
  <si>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</si>
  <si>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</si>
  <si>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</si>
  <si>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</si>
  <si>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</si>
  <si>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</si>
  <si>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</si>
  <si>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</si>
  <si>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</si>
  <si>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</si>
  <si>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</si>
  <si>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</si>
  <si>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</si>
  <si>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</si>
  <si>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</si>
  <si>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</si>
  <si>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</si>
  <si>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</si>
  <si>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</si>
  <si>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</si>
  <si>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</si>
  <si>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</si>
  <si>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</si>
  <si>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</si>
  <si>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</si>
  <si>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</si>
  <si>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</si>
  <si>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</si>
  <si>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</si>
  <si>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</si>
  <si>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</si>
  <si>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</si>
  <si>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</si>
  <si>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</si>
  <si>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Приложение
к постановлению от 26.12.2018 № 3333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</si>
</sst>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workbookViewId="0">
      <selection activeCell="B1" sqref="B1:K1"/>
    </sheetView>
  </sheetViews>
  <sheetFormatPr defaultRowHeight="15" x14ac:dyDescent="0.25"/>
  <cols>
    <col min="2" max="2" width="24.140625" customWidth="1"/>
    <col min="3" max="3" width="24.85546875" customWidth="1"/>
    <col min="7" max="7" width="9.85546875" bestFit="1" customWidth="1"/>
    <col min="8" max="9" width="9.28515625" bestFit="1" customWidth="1"/>
    <col min="10" max="10" width="9.85546875" bestFit="1" customWidth="1"/>
    <col min="11" max="11" width="9.28515625" bestFit="1" customWidth="1"/>
  </cols>
  <sheetData>
    <row r="1" spans="1:11" ht="50.25" customHeight="1" x14ac:dyDescent="0.25">
      <c r="A1" s="1"/>
      <c r="B1" s="40" t="s">
        <v>49</v>
      </c>
      <c r="C1" s="40"/>
      <c r="D1" s="40"/>
      <c r="E1" s="40"/>
      <c r="F1" s="40"/>
      <c r="G1" s="40"/>
      <c r="H1" s="40"/>
      <c r="I1" s="40"/>
      <c r="J1" s="40"/>
      <c r="K1" s="40"/>
    </row>
    <row r="2" spans="1:11" ht="37.5" customHeight="1" thickBot="1" x14ac:dyDescent="0.3">
      <c r="A2" s="14" t="s">
        <v>45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34.5" customHeight="1" thickBot="1" x14ac:dyDescent="0.3">
      <c r="A3" s="28" t="s">
        <v>0</v>
      </c>
      <c r="B3" s="28" t="s">
        <v>1</v>
      </c>
      <c r="C3" s="28" t="s">
        <v>2</v>
      </c>
      <c r="D3" s="25" t="s">
        <v>3</v>
      </c>
      <c r="E3" s="27"/>
      <c r="F3" s="28" t="s">
        <v>4</v>
      </c>
      <c r="G3" s="25" t="s">
        <v>5</v>
      </c>
      <c r="H3" s="26"/>
      <c r="I3" s="26"/>
      <c r="J3" s="26"/>
      <c r="K3" s="27"/>
    </row>
    <row r="4" spans="1:11" ht="15.75" thickBot="1" x14ac:dyDescent="0.3">
      <c r="A4" s="30"/>
      <c r="B4" s="30"/>
      <c r="C4" s="30"/>
      <c r="D4" s="28" t="s">
        <v>48</v>
      </c>
      <c r="E4" s="28" t="s">
        <v>6</v>
      </c>
      <c r="F4" s="30"/>
      <c r="G4" s="28" t="s">
        <v>7</v>
      </c>
      <c r="H4" s="25" t="s">
        <v>8</v>
      </c>
      <c r="I4" s="26"/>
      <c r="J4" s="26"/>
      <c r="K4" s="27"/>
    </row>
    <row r="5" spans="1:11" ht="77.25" thickBot="1" x14ac:dyDescent="0.3">
      <c r="A5" s="29"/>
      <c r="B5" s="29"/>
      <c r="C5" s="29"/>
      <c r="D5" s="29"/>
      <c r="E5" s="29"/>
      <c r="F5" s="29"/>
      <c r="G5" s="29"/>
      <c r="H5" s="2" t="s">
        <v>47</v>
      </c>
      <c r="I5" s="2" t="s">
        <v>9</v>
      </c>
      <c r="J5" s="2" t="s">
        <v>10</v>
      </c>
      <c r="K5" s="2" t="s">
        <v>11</v>
      </c>
    </row>
    <row r="6" spans="1:11" ht="15.75" thickBot="1" x14ac:dyDescent="0.3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5.75" thickBot="1" x14ac:dyDescent="0.3">
      <c r="A7" s="16"/>
      <c r="B7" s="19" t="s">
        <v>12</v>
      </c>
      <c r="C7" s="20"/>
      <c r="D7" s="16">
        <v>2018</v>
      </c>
      <c r="E7" s="16">
        <v>2021</v>
      </c>
      <c r="F7" s="6">
        <v>2018</v>
      </c>
      <c r="G7" s="7">
        <f>SUM(G12,G37,G47,G57)</f>
        <v>46279.75</v>
      </c>
      <c r="H7" s="7">
        <f>SUM(H12,H37,H47,H57)</f>
        <v>0</v>
      </c>
      <c r="I7" s="7">
        <f>SUM(I12,I37,I47,I57)</f>
        <v>3536.3</v>
      </c>
      <c r="J7" s="7">
        <f>SUM(J12,J37,J47,J57)</f>
        <v>42725.779999999992</v>
      </c>
      <c r="K7" s="7">
        <f>SUM(K12,K37,K47,K57)</f>
        <v>17.670000000000002</v>
      </c>
    </row>
    <row r="8" spans="1:11" ht="15.75" thickBot="1" x14ac:dyDescent="0.3">
      <c r="A8" s="17"/>
      <c r="B8" s="21"/>
      <c r="C8" s="22"/>
      <c r="D8" s="17"/>
      <c r="E8" s="17"/>
      <c r="F8" s="5">
        <v>2019</v>
      </c>
      <c r="G8" s="7">
        <f t="shared" ref="G8:G10" si="0">SUM(G13,G38,G48,G58)</f>
        <v>43520.99</v>
      </c>
      <c r="H8" s="8">
        <v>0</v>
      </c>
      <c r="I8" s="7">
        <f t="shared" ref="I8:J10" si="1">SUM(I13,I38,I48,I58)</f>
        <v>346.3</v>
      </c>
      <c r="J8" s="7">
        <f t="shared" si="1"/>
        <v>43174.69</v>
      </c>
      <c r="K8" s="8">
        <v>0</v>
      </c>
    </row>
    <row r="9" spans="1:11" ht="15.75" thickBot="1" x14ac:dyDescent="0.3">
      <c r="A9" s="17"/>
      <c r="B9" s="21"/>
      <c r="C9" s="22"/>
      <c r="D9" s="17"/>
      <c r="E9" s="17"/>
      <c r="F9" s="5">
        <v>2020</v>
      </c>
      <c r="G9" s="7">
        <f t="shared" si="0"/>
        <v>42326.01</v>
      </c>
      <c r="H9" s="8">
        <v>0</v>
      </c>
      <c r="I9" s="7">
        <f t="shared" si="1"/>
        <v>346.3</v>
      </c>
      <c r="J9" s="7">
        <f t="shared" si="1"/>
        <v>41979.71</v>
      </c>
      <c r="K9" s="8">
        <v>0</v>
      </c>
    </row>
    <row r="10" spans="1:11" ht="15.75" thickBot="1" x14ac:dyDescent="0.3">
      <c r="A10" s="17"/>
      <c r="B10" s="21"/>
      <c r="C10" s="22"/>
      <c r="D10" s="17"/>
      <c r="E10" s="17"/>
      <c r="F10" s="5">
        <v>2021</v>
      </c>
      <c r="G10" s="7">
        <f t="shared" si="0"/>
        <v>42326.01</v>
      </c>
      <c r="H10" s="8">
        <v>0</v>
      </c>
      <c r="I10" s="7">
        <f t="shared" si="1"/>
        <v>346.3</v>
      </c>
      <c r="J10" s="7">
        <f t="shared" si="1"/>
        <v>41979.71</v>
      </c>
      <c r="K10" s="8">
        <v>0</v>
      </c>
    </row>
    <row r="11" spans="1:11" ht="15.75" thickBot="1" x14ac:dyDescent="0.3">
      <c r="A11" s="18"/>
      <c r="B11" s="23"/>
      <c r="C11" s="24"/>
      <c r="D11" s="18"/>
      <c r="E11" s="18"/>
      <c r="F11" s="5" t="s">
        <v>13</v>
      </c>
      <c r="G11" s="8">
        <f>SUM(G7:G10)</f>
        <v>174452.76</v>
      </c>
      <c r="H11" s="8">
        <f t="shared" ref="H11:K11" si="2">SUM(H7:H10)</f>
        <v>0</v>
      </c>
      <c r="I11" s="8">
        <f t="shared" si="2"/>
        <v>4575.2000000000007</v>
      </c>
      <c r="J11" s="8">
        <f t="shared" si="2"/>
        <v>169859.88999999998</v>
      </c>
      <c r="K11" s="8">
        <f t="shared" si="2"/>
        <v>17.670000000000002</v>
      </c>
    </row>
    <row r="12" spans="1:11" ht="15.75" thickBot="1" x14ac:dyDescent="0.3">
      <c r="A12" s="16" t="s">
        <v>46</v>
      </c>
      <c r="B12" s="31" t="s">
        <v>14</v>
      </c>
      <c r="C12" s="32"/>
      <c r="D12" s="16">
        <v>2018</v>
      </c>
      <c r="E12" s="16">
        <v>2021</v>
      </c>
      <c r="F12" s="5">
        <v>2018</v>
      </c>
      <c r="G12" s="8">
        <f>SUM(G17,G22,G27,G32)</f>
        <v>33559.33</v>
      </c>
      <c r="H12" s="8">
        <f t="shared" ref="H12:K12" si="3">SUM(H17,H22,H27,H32)</f>
        <v>0</v>
      </c>
      <c r="I12" s="8">
        <f t="shared" si="3"/>
        <v>346.3</v>
      </c>
      <c r="J12" s="8">
        <f t="shared" si="3"/>
        <v>33213.03</v>
      </c>
      <c r="K12" s="8">
        <f t="shared" si="3"/>
        <v>0</v>
      </c>
    </row>
    <row r="13" spans="1:11" ht="15.75" thickBot="1" x14ac:dyDescent="0.3">
      <c r="A13" s="17"/>
      <c r="B13" s="33"/>
      <c r="C13" s="34"/>
      <c r="D13" s="17"/>
      <c r="E13" s="17"/>
      <c r="F13" s="5">
        <v>2019</v>
      </c>
      <c r="G13" s="8">
        <f t="shared" ref="G13:J15" si="4">SUM(G18,G23,G28,G33)</f>
        <v>33969.83</v>
      </c>
      <c r="H13" s="8">
        <f t="shared" si="4"/>
        <v>0</v>
      </c>
      <c r="I13" s="8">
        <f t="shared" si="4"/>
        <v>346.3</v>
      </c>
      <c r="J13" s="8">
        <f>SUM(J18,J23,J28,J33)</f>
        <v>33623.530000000006</v>
      </c>
      <c r="K13" s="8">
        <v>0</v>
      </c>
    </row>
    <row r="14" spans="1:11" ht="15.75" thickBot="1" x14ac:dyDescent="0.3">
      <c r="A14" s="17"/>
      <c r="B14" s="33"/>
      <c r="C14" s="34"/>
      <c r="D14" s="17"/>
      <c r="E14" s="17"/>
      <c r="F14" s="5">
        <v>2020</v>
      </c>
      <c r="G14" s="8">
        <f t="shared" si="4"/>
        <v>34022.800000000003</v>
      </c>
      <c r="H14" s="8">
        <f t="shared" si="4"/>
        <v>0</v>
      </c>
      <c r="I14" s="8">
        <f t="shared" si="4"/>
        <v>346.3</v>
      </c>
      <c r="J14" s="8">
        <f t="shared" si="4"/>
        <v>33676.5</v>
      </c>
      <c r="K14" s="8">
        <v>0</v>
      </c>
    </row>
    <row r="15" spans="1:11" ht="15.75" thickBot="1" x14ac:dyDescent="0.3">
      <c r="A15" s="17"/>
      <c r="B15" s="33"/>
      <c r="C15" s="34"/>
      <c r="D15" s="17"/>
      <c r="E15" s="17"/>
      <c r="F15" s="5">
        <v>2021</v>
      </c>
      <c r="G15" s="8">
        <f t="shared" si="4"/>
        <v>34022.800000000003</v>
      </c>
      <c r="H15" s="8">
        <f t="shared" si="4"/>
        <v>0</v>
      </c>
      <c r="I15" s="8">
        <f t="shared" si="4"/>
        <v>346.3</v>
      </c>
      <c r="J15" s="8">
        <f t="shared" si="4"/>
        <v>33676.5</v>
      </c>
      <c r="K15" s="8">
        <v>0</v>
      </c>
    </row>
    <row r="16" spans="1:11" ht="15.75" thickBot="1" x14ac:dyDescent="0.3">
      <c r="A16" s="18"/>
      <c r="B16" s="35"/>
      <c r="C16" s="36"/>
      <c r="D16" s="18"/>
      <c r="E16" s="18"/>
      <c r="F16" s="5" t="s">
        <v>13</v>
      </c>
      <c r="G16" s="8">
        <f>SUM(G12:G15)</f>
        <v>135574.76</v>
      </c>
      <c r="H16" s="8">
        <f t="shared" ref="H16:K16" si="5">SUM(H12:H15)</f>
        <v>0</v>
      </c>
      <c r="I16" s="8">
        <f t="shared" si="5"/>
        <v>1385.2</v>
      </c>
      <c r="J16" s="8">
        <f>SUM(J12:J15)</f>
        <v>134189.56</v>
      </c>
      <c r="K16" s="8">
        <f t="shared" si="5"/>
        <v>0</v>
      </c>
    </row>
    <row r="17" spans="1:11" ht="15.75" thickBot="1" x14ac:dyDescent="0.3">
      <c r="A17" s="28" t="s">
        <v>15</v>
      </c>
      <c r="B17" s="37" t="s">
        <v>44</v>
      </c>
      <c r="C17" s="37" t="s">
        <v>16</v>
      </c>
      <c r="D17" s="28">
        <v>2018</v>
      </c>
      <c r="E17" s="28">
        <v>2021</v>
      </c>
      <c r="F17" s="4">
        <v>2018</v>
      </c>
      <c r="G17" s="9">
        <v>1338.23</v>
      </c>
      <c r="H17" s="9">
        <v>0</v>
      </c>
      <c r="I17" s="9">
        <v>191.3</v>
      </c>
      <c r="J17" s="9">
        <v>1146.93</v>
      </c>
      <c r="K17" s="9">
        <v>0</v>
      </c>
    </row>
    <row r="18" spans="1:11" ht="15.75" thickBot="1" x14ac:dyDescent="0.3">
      <c r="A18" s="30"/>
      <c r="B18" s="38"/>
      <c r="C18" s="38"/>
      <c r="D18" s="30"/>
      <c r="E18" s="30"/>
      <c r="F18" s="4">
        <v>2019</v>
      </c>
      <c r="G18" s="9">
        <v>1177.47</v>
      </c>
      <c r="H18" s="9">
        <v>0</v>
      </c>
      <c r="I18" s="9">
        <v>191.3</v>
      </c>
      <c r="J18" s="9">
        <v>986.17</v>
      </c>
      <c r="K18" s="9">
        <v>0</v>
      </c>
    </row>
    <row r="19" spans="1:11" ht="15.75" thickBot="1" x14ac:dyDescent="0.3">
      <c r="A19" s="30"/>
      <c r="B19" s="38"/>
      <c r="C19" s="38"/>
      <c r="D19" s="30"/>
      <c r="E19" s="30"/>
      <c r="F19" s="4">
        <v>2020</v>
      </c>
      <c r="G19" s="9">
        <v>1369.83</v>
      </c>
      <c r="H19" s="9">
        <v>0</v>
      </c>
      <c r="I19" s="9">
        <v>191.3</v>
      </c>
      <c r="J19" s="9">
        <v>1178.53</v>
      </c>
      <c r="K19" s="9">
        <v>0</v>
      </c>
    </row>
    <row r="20" spans="1:11" ht="15.75" thickBot="1" x14ac:dyDescent="0.3">
      <c r="A20" s="30"/>
      <c r="B20" s="38"/>
      <c r="C20" s="38"/>
      <c r="D20" s="30"/>
      <c r="E20" s="30"/>
      <c r="F20" s="4">
        <v>2021</v>
      </c>
      <c r="G20" s="9">
        <v>1369.83</v>
      </c>
      <c r="H20" s="9">
        <v>0</v>
      </c>
      <c r="I20" s="9">
        <v>191.3</v>
      </c>
      <c r="J20" s="9">
        <v>1178.53</v>
      </c>
      <c r="K20" s="9">
        <v>0</v>
      </c>
    </row>
    <row r="21" spans="1:11" ht="15.75" thickBot="1" x14ac:dyDescent="0.3">
      <c r="A21" s="29"/>
      <c r="B21" s="39"/>
      <c r="C21" s="39"/>
      <c r="D21" s="29"/>
      <c r="E21" s="29"/>
      <c r="F21" s="4" t="s">
        <v>13</v>
      </c>
      <c r="G21" s="9">
        <f>SUM(G17:G20)</f>
        <v>5255.36</v>
      </c>
      <c r="H21" s="9">
        <v>0</v>
      </c>
      <c r="I21" s="9">
        <v>765.2</v>
      </c>
      <c r="J21" s="9">
        <f>SUM(J17:J20)</f>
        <v>4490.16</v>
      </c>
      <c r="K21" s="9">
        <v>0</v>
      </c>
    </row>
    <row r="22" spans="1:11" ht="15.75" thickBot="1" x14ac:dyDescent="0.3">
      <c r="A22" s="28" t="s">
        <v>17</v>
      </c>
      <c r="B22" s="28" t="s">
        <v>18</v>
      </c>
      <c r="C22" s="37" t="s">
        <v>16</v>
      </c>
      <c r="D22" s="28">
        <v>2018</v>
      </c>
      <c r="E22" s="28">
        <v>2021</v>
      </c>
      <c r="F22" s="4">
        <v>2018</v>
      </c>
      <c r="G22" s="9">
        <v>31357.63</v>
      </c>
      <c r="H22" s="9">
        <v>0</v>
      </c>
      <c r="I22" s="9">
        <v>0</v>
      </c>
      <c r="J22" s="9">
        <v>31357.63</v>
      </c>
      <c r="K22" s="9">
        <v>0</v>
      </c>
    </row>
    <row r="23" spans="1:11" ht="15.75" thickBot="1" x14ac:dyDescent="0.3">
      <c r="A23" s="30"/>
      <c r="B23" s="30"/>
      <c r="C23" s="38"/>
      <c r="D23" s="30"/>
      <c r="E23" s="30"/>
      <c r="F23" s="4">
        <v>2019</v>
      </c>
      <c r="G23" s="9">
        <v>32115.91</v>
      </c>
      <c r="H23" s="9">
        <v>0</v>
      </c>
      <c r="I23" s="9">
        <v>0</v>
      </c>
      <c r="J23" s="9">
        <v>32115.91</v>
      </c>
      <c r="K23" s="9">
        <v>0</v>
      </c>
    </row>
    <row r="24" spans="1:11" ht="15.75" thickBot="1" x14ac:dyDescent="0.3">
      <c r="A24" s="30"/>
      <c r="B24" s="30"/>
      <c r="C24" s="38"/>
      <c r="D24" s="30"/>
      <c r="E24" s="30"/>
      <c r="F24" s="4">
        <v>2020</v>
      </c>
      <c r="G24" s="9">
        <v>31788.959999999999</v>
      </c>
      <c r="H24" s="9">
        <v>0</v>
      </c>
      <c r="I24" s="9">
        <v>0</v>
      </c>
      <c r="J24" s="9">
        <v>31788.959999999999</v>
      </c>
      <c r="K24" s="9">
        <v>0</v>
      </c>
    </row>
    <row r="25" spans="1:11" ht="15.75" thickBot="1" x14ac:dyDescent="0.3">
      <c r="A25" s="30"/>
      <c r="B25" s="30"/>
      <c r="C25" s="38"/>
      <c r="D25" s="30"/>
      <c r="E25" s="30"/>
      <c r="F25" s="4">
        <v>2021</v>
      </c>
      <c r="G25" s="9">
        <v>31788.959999999999</v>
      </c>
      <c r="H25" s="9">
        <v>0</v>
      </c>
      <c r="I25" s="9">
        <v>0</v>
      </c>
      <c r="J25" s="9">
        <v>31788.959999999999</v>
      </c>
      <c r="K25" s="9">
        <v>0</v>
      </c>
    </row>
    <row r="26" spans="1:11" ht="15.75" thickBot="1" x14ac:dyDescent="0.3">
      <c r="A26" s="29"/>
      <c r="B26" s="29"/>
      <c r="C26" s="39"/>
      <c r="D26" s="29"/>
      <c r="E26" s="29"/>
      <c r="F26" s="4" t="s">
        <v>13</v>
      </c>
      <c r="G26" s="9">
        <f>SUM(G22:G25)</f>
        <v>127051.45999999999</v>
      </c>
      <c r="H26" s="9">
        <v>0</v>
      </c>
      <c r="I26" s="9">
        <v>0</v>
      </c>
      <c r="J26" s="9">
        <f>SUM(J22:J25)</f>
        <v>127051.45999999999</v>
      </c>
      <c r="K26" s="9">
        <v>0</v>
      </c>
    </row>
    <row r="27" spans="1:11" ht="15.75" thickBot="1" x14ac:dyDescent="0.3">
      <c r="A27" s="28" t="s">
        <v>19</v>
      </c>
      <c r="B27" s="28" t="s">
        <v>20</v>
      </c>
      <c r="C27" s="37" t="s">
        <v>16</v>
      </c>
      <c r="D27" s="28">
        <v>2018</v>
      </c>
      <c r="E27" s="28">
        <v>2021</v>
      </c>
      <c r="F27" s="4">
        <v>2018</v>
      </c>
      <c r="G27" s="9">
        <v>428.11</v>
      </c>
      <c r="H27" s="9">
        <v>0</v>
      </c>
      <c r="I27" s="9">
        <v>155</v>
      </c>
      <c r="J27" s="9">
        <v>273.11</v>
      </c>
      <c r="K27" s="9">
        <v>0</v>
      </c>
    </row>
    <row r="28" spans="1:11" ht="15.75" thickBot="1" x14ac:dyDescent="0.3">
      <c r="A28" s="30"/>
      <c r="B28" s="30"/>
      <c r="C28" s="38"/>
      <c r="D28" s="30"/>
      <c r="E28" s="30"/>
      <c r="F28" s="4">
        <v>2019</v>
      </c>
      <c r="G28" s="9">
        <v>374.54</v>
      </c>
      <c r="H28" s="9">
        <v>0</v>
      </c>
      <c r="I28" s="9">
        <v>155</v>
      </c>
      <c r="J28" s="9">
        <v>219.54</v>
      </c>
      <c r="K28" s="9" t="s">
        <v>21</v>
      </c>
    </row>
    <row r="29" spans="1:11" ht="15.75" thickBot="1" x14ac:dyDescent="0.3">
      <c r="A29" s="30"/>
      <c r="B29" s="30"/>
      <c r="C29" s="38"/>
      <c r="D29" s="30"/>
      <c r="E29" s="30"/>
      <c r="F29" s="4">
        <v>2020</v>
      </c>
      <c r="G29" s="9">
        <v>428.11</v>
      </c>
      <c r="H29" s="9">
        <v>0</v>
      </c>
      <c r="I29" s="9">
        <v>155</v>
      </c>
      <c r="J29" s="9">
        <v>273.11</v>
      </c>
      <c r="K29" s="9">
        <v>0</v>
      </c>
    </row>
    <row r="30" spans="1:11" ht="15.75" thickBot="1" x14ac:dyDescent="0.3">
      <c r="A30" s="30"/>
      <c r="B30" s="30"/>
      <c r="C30" s="38"/>
      <c r="D30" s="30"/>
      <c r="E30" s="30"/>
      <c r="F30" s="4">
        <v>2021</v>
      </c>
      <c r="G30" s="9">
        <v>428.11</v>
      </c>
      <c r="H30" s="9">
        <v>0</v>
      </c>
      <c r="I30" s="9">
        <v>155</v>
      </c>
      <c r="J30" s="9">
        <v>273.11</v>
      </c>
      <c r="K30" s="9">
        <v>0</v>
      </c>
    </row>
    <row r="31" spans="1:11" ht="15.75" thickBot="1" x14ac:dyDescent="0.3">
      <c r="A31" s="29"/>
      <c r="B31" s="29"/>
      <c r="C31" s="39"/>
      <c r="D31" s="29"/>
      <c r="E31" s="29"/>
      <c r="F31" s="4" t="s">
        <v>13</v>
      </c>
      <c r="G31" s="9">
        <f>SUM(G27:G30)</f>
        <v>1658.8700000000003</v>
      </c>
      <c r="H31" s="9">
        <v>0</v>
      </c>
      <c r="I31" s="9">
        <v>620</v>
      </c>
      <c r="J31" s="9">
        <f>SUM(J27:J30)</f>
        <v>1038.8699999999999</v>
      </c>
      <c r="K31" s="9">
        <v>0</v>
      </c>
    </row>
    <row r="32" spans="1:11" ht="15.75" thickBot="1" x14ac:dyDescent="0.3">
      <c r="A32" s="28" t="s">
        <v>22</v>
      </c>
      <c r="B32" s="28" t="s">
        <v>23</v>
      </c>
      <c r="C32" s="37" t="s">
        <v>16</v>
      </c>
      <c r="D32" s="28">
        <v>2018</v>
      </c>
      <c r="E32" s="28">
        <v>2021</v>
      </c>
      <c r="F32" s="4">
        <v>2018</v>
      </c>
      <c r="G32" s="9">
        <v>435.36</v>
      </c>
      <c r="H32" s="9">
        <v>0</v>
      </c>
      <c r="I32" s="9">
        <v>0</v>
      </c>
      <c r="J32" s="9">
        <v>435.36</v>
      </c>
      <c r="K32" s="9">
        <v>0</v>
      </c>
    </row>
    <row r="33" spans="1:11" ht="15.75" thickBot="1" x14ac:dyDescent="0.3">
      <c r="A33" s="30"/>
      <c r="B33" s="30"/>
      <c r="C33" s="38"/>
      <c r="D33" s="30"/>
      <c r="E33" s="30"/>
      <c r="F33" s="4">
        <v>2019</v>
      </c>
      <c r="G33" s="9">
        <v>301.91000000000003</v>
      </c>
      <c r="H33" s="9">
        <v>0</v>
      </c>
      <c r="I33" s="9">
        <v>0</v>
      </c>
      <c r="J33" s="9">
        <v>301.91000000000003</v>
      </c>
      <c r="K33" s="9">
        <v>0</v>
      </c>
    </row>
    <row r="34" spans="1:11" ht="15.75" thickBot="1" x14ac:dyDescent="0.3">
      <c r="A34" s="30"/>
      <c r="B34" s="30"/>
      <c r="C34" s="38"/>
      <c r="D34" s="30"/>
      <c r="E34" s="30"/>
      <c r="F34" s="4">
        <v>2020</v>
      </c>
      <c r="G34" s="9">
        <v>435.9</v>
      </c>
      <c r="H34" s="9">
        <v>0</v>
      </c>
      <c r="I34" s="9">
        <v>0</v>
      </c>
      <c r="J34" s="9">
        <v>435.9</v>
      </c>
      <c r="K34" s="9">
        <v>0</v>
      </c>
    </row>
    <row r="35" spans="1:11" ht="15.75" thickBot="1" x14ac:dyDescent="0.3">
      <c r="A35" s="30"/>
      <c r="B35" s="30"/>
      <c r="C35" s="38"/>
      <c r="D35" s="30"/>
      <c r="E35" s="30"/>
      <c r="F35" s="4">
        <v>2021</v>
      </c>
      <c r="G35" s="9">
        <v>435.9</v>
      </c>
      <c r="H35" s="9">
        <v>0</v>
      </c>
      <c r="I35" s="9">
        <v>0</v>
      </c>
      <c r="J35" s="9">
        <v>435.9</v>
      </c>
      <c r="K35" s="9">
        <v>0</v>
      </c>
    </row>
    <row r="36" spans="1:11" ht="15.75" thickBot="1" x14ac:dyDescent="0.3">
      <c r="A36" s="29"/>
      <c r="B36" s="29"/>
      <c r="C36" s="39"/>
      <c r="D36" s="29"/>
      <c r="E36" s="29"/>
      <c r="F36" s="4" t="s">
        <v>13</v>
      </c>
      <c r="G36" s="9">
        <f>SUM(G32:G35)</f>
        <v>1609.0700000000002</v>
      </c>
      <c r="H36" s="9">
        <v>0</v>
      </c>
      <c r="I36" s="9">
        <v>0</v>
      </c>
      <c r="J36" s="9">
        <f>SUM(J32:J35)</f>
        <v>1609.0700000000002</v>
      </c>
      <c r="K36" s="9">
        <v>0</v>
      </c>
    </row>
    <row r="37" spans="1:11" ht="15.75" thickBot="1" x14ac:dyDescent="0.3">
      <c r="A37" s="16" t="s">
        <v>24</v>
      </c>
      <c r="B37" s="31" t="s">
        <v>25</v>
      </c>
      <c r="C37" s="32"/>
      <c r="D37" s="16">
        <v>2018</v>
      </c>
      <c r="E37" s="16">
        <v>2021</v>
      </c>
      <c r="F37" s="5">
        <v>2018</v>
      </c>
      <c r="G37" s="8">
        <f>G42</f>
        <v>345.34</v>
      </c>
      <c r="H37" s="8">
        <v>0</v>
      </c>
      <c r="I37" s="8">
        <v>0</v>
      </c>
      <c r="J37" s="8">
        <f>J42</f>
        <v>345.34</v>
      </c>
      <c r="K37" s="8">
        <v>0</v>
      </c>
    </row>
    <row r="38" spans="1:11" ht="15.75" thickBot="1" x14ac:dyDescent="0.3">
      <c r="A38" s="17"/>
      <c r="B38" s="33"/>
      <c r="C38" s="34"/>
      <c r="D38" s="17"/>
      <c r="E38" s="17"/>
      <c r="F38" s="5">
        <v>2019</v>
      </c>
      <c r="G38" s="8">
        <f t="shared" ref="G38:G40" si="6">G43</f>
        <v>551.91999999999996</v>
      </c>
      <c r="H38" s="8">
        <v>0</v>
      </c>
      <c r="I38" s="8">
        <v>0</v>
      </c>
      <c r="J38" s="8">
        <f t="shared" ref="J38:J40" si="7">J43</f>
        <v>551.91999999999996</v>
      </c>
      <c r="K38" s="8">
        <v>0</v>
      </c>
    </row>
    <row r="39" spans="1:11" ht="15.75" thickBot="1" x14ac:dyDescent="0.3">
      <c r="A39" s="17"/>
      <c r="B39" s="33"/>
      <c r="C39" s="34"/>
      <c r="D39" s="17"/>
      <c r="E39" s="17"/>
      <c r="F39" s="5">
        <v>2020</v>
      </c>
      <c r="G39" s="8">
        <f t="shared" si="6"/>
        <v>551.91999999999996</v>
      </c>
      <c r="H39" s="8">
        <v>0</v>
      </c>
      <c r="I39" s="8">
        <v>0</v>
      </c>
      <c r="J39" s="8">
        <f t="shared" si="7"/>
        <v>551.91999999999996</v>
      </c>
      <c r="K39" s="8">
        <v>0</v>
      </c>
    </row>
    <row r="40" spans="1:11" ht="15.75" thickBot="1" x14ac:dyDescent="0.3">
      <c r="A40" s="17"/>
      <c r="B40" s="33"/>
      <c r="C40" s="34"/>
      <c r="D40" s="17"/>
      <c r="E40" s="17"/>
      <c r="F40" s="5">
        <v>2021</v>
      </c>
      <c r="G40" s="8">
        <f t="shared" si="6"/>
        <v>551.91999999999996</v>
      </c>
      <c r="H40" s="8">
        <v>0</v>
      </c>
      <c r="I40" s="8">
        <v>0</v>
      </c>
      <c r="J40" s="8">
        <f t="shared" si="7"/>
        <v>551.91999999999996</v>
      </c>
      <c r="K40" s="8">
        <v>0</v>
      </c>
    </row>
    <row r="41" spans="1:11" ht="15.75" thickBot="1" x14ac:dyDescent="0.3">
      <c r="A41" s="18"/>
      <c r="B41" s="35"/>
      <c r="C41" s="36"/>
      <c r="D41" s="18"/>
      <c r="E41" s="18"/>
      <c r="F41" s="5" t="s">
        <v>13</v>
      </c>
      <c r="G41" s="8">
        <f>SUM(G37:G40)</f>
        <v>2001.1</v>
      </c>
      <c r="H41" s="8">
        <f t="shared" ref="H41:K41" si="8">SUM(H37:H40)</f>
        <v>0</v>
      </c>
      <c r="I41" s="8">
        <f t="shared" si="8"/>
        <v>0</v>
      </c>
      <c r="J41" s="8">
        <f t="shared" si="8"/>
        <v>2001.1</v>
      </c>
      <c r="K41" s="8">
        <f t="shared" si="8"/>
        <v>0</v>
      </c>
    </row>
    <row r="42" spans="1:11" ht="15.75" thickBot="1" x14ac:dyDescent="0.3">
      <c r="A42" s="28" t="s">
        <v>26</v>
      </c>
      <c r="B42" s="37" t="s">
        <v>27</v>
      </c>
      <c r="C42" s="37" t="s">
        <v>41</v>
      </c>
      <c r="D42" s="28">
        <v>2018</v>
      </c>
      <c r="E42" s="28">
        <v>2021</v>
      </c>
      <c r="F42" s="4">
        <v>2018</v>
      </c>
      <c r="G42" s="9">
        <v>345.34</v>
      </c>
      <c r="H42" s="9">
        <v>0</v>
      </c>
      <c r="I42" s="9">
        <v>0</v>
      </c>
      <c r="J42" s="9">
        <v>345.34</v>
      </c>
      <c r="K42" s="9">
        <v>0</v>
      </c>
    </row>
    <row r="43" spans="1:11" ht="15.75" thickBot="1" x14ac:dyDescent="0.3">
      <c r="A43" s="30"/>
      <c r="B43" s="38"/>
      <c r="C43" s="38"/>
      <c r="D43" s="30"/>
      <c r="E43" s="30"/>
      <c r="F43" s="4">
        <v>2019</v>
      </c>
      <c r="G43" s="9">
        <v>551.91999999999996</v>
      </c>
      <c r="H43" s="9">
        <v>0</v>
      </c>
      <c r="I43" s="9">
        <v>0</v>
      </c>
      <c r="J43" s="9">
        <v>551.91999999999996</v>
      </c>
      <c r="K43" s="9">
        <v>0</v>
      </c>
    </row>
    <row r="44" spans="1:11" ht="15.75" thickBot="1" x14ac:dyDescent="0.3">
      <c r="A44" s="30"/>
      <c r="B44" s="38"/>
      <c r="C44" s="38"/>
      <c r="D44" s="30"/>
      <c r="E44" s="30"/>
      <c r="F44" s="4">
        <v>2020</v>
      </c>
      <c r="G44" s="9">
        <v>551.91999999999996</v>
      </c>
      <c r="H44" s="9">
        <v>0</v>
      </c>
      <c r="I44" s="9">
        <v>0</v>
      </c>
      <c r="J44" s="9">
        <v>551.91999999999996</v>
      </c>
      <c r="K44" s="9">
        <v>0</v>
      </c>
    </row>
    <row r="45" spans="1:11" ht="15.75" thickBot="1" x14ac:dyDescent="0.3">
      <c r="A45" s="30"/>
      <c r="B45" s="38"/>
      <c r="C45" s="38"/>
      <c r="D45" s="30"/>
      <c r="E45" s="30"/>
      <c r="F45" s="4">
        <v>2021</v>
      </c>
      <c r="G45" s="9">
        <v>551.91999999999996</v>
      </c>
      <c r="H45" s="9">
        <v>0</v>
      </c>
      <c r="I45" s="9">
        <v>0</v>
      </c>
      <c r="J45" s="9">
        <v>551.91999999999996</v>
      </c>
      <c r="K45" s="9">
        <v>0</v>
      </c>
    </row>
    <row r="46" spans="1:11" ht="31.9" customHeight="1" thickBot="1" x14ac:dyDescent="0.3">
      <c r="A46" s="29"/>
      <c r="B46" s="39"/>
      <c r="C46" s="39"/>
      <c r="D46" s="29"/>
      <c r="E46" s="29"/>
      <c r="F46" s="4" t="s">
        <v>13</v>
      </c>
      <c r="G46" s="9">
        <f>SUM(G42:G45)</f>
        <v>2001.1</v>
      </c>
      <c r="H46" s="9">
        <v>0</v>
      </c>
      <c r="I46" s="9">
        <v>0</v>
      </c>
      <c r="J46" s="9">
        <f>SUM(J42:J45)</f>
        <v>2001.1</v>
      </c>
      <c r="K46" s="9">
        <v>0</v>
      </c>
    </row>
    <row r="47" spans="1:11" ht="15.75" customHeight="1" thickBot="1" x14ac:dyDescent="0.3">
      <c r="A47" s="16" t="s">
        <v>28</v>
      </c>
      <c r="B47" s="31" t="s">
        <v>42</v>
      </c>
      <c r="C47" s="32"/>
      <c r="D47" s="16">
        <v>2018</v>
      </c>
      <c r="E47" s="16">
        <v>2021</v>
      </c>
      <c r="F47" s="5">
        <v>2018</v>
      </c>
      <c r="G47" s="8">
        <f>G52</f>
        <v>88.39</v>
      </c>
      <c r="H47" s="8">
        <f t="shared" ref="H47:K47" si="9">H52</f>
        <v>0</v>
      </c>
      <c r="I47" s="8">
        <f t="shared" si="9"/>
        <v>0</v>
      </c>
      <c r="J47" s="8">
        <f t="shared" si="9"/>
        <v>88.39</v>
      </c>
      <c r="K47" s="8">
        <f t="shared" si="9"/>
        <v>0</v>
      </c>
    </row>
    <row r="48" spans="1:11" ht="15.75" thickBot="1" x14ac:dyDescent="0.3">
      <c r="A48" s="17"/>
      <c r="B48" s="33"/>
      <c r="C48" s="34"/>
      <c r="D48" s="17"/>
      <c r="E48" s="17"/>
      <c r="F48" s="5">
        <v>2019</v>
      </c>
      <c r="G48" s="8">
        <f t="shared" ref="G48:K50" si="10">G53</f>
        <v>92.67</v>
      </c>
      <c r="H48" s="8">
        <f t="shared" si="10"/>
        <v>0</v>
      </c>
      <c r="I48" s="8">
        <f t="shared" si="10"/>
        <v>0</v>
      </c>
      <c r="J48" s="8">
        <f t="shared" si="10"/>
        <v>92.67</v>
      </c>
      <c r="K48" s="8">
        <f t="shared" si="10"/>
        <v>0</v>
      </c>
    </row>
    <row r="49" spans="1:11" ht="15.75" thickBot="1" x14ac:dyDescent="0.3">
      <c r="A49" s="17"/>
      <c r="B49" s="33"/>
      <c r="C49" s="34"/>
      <c r="D49" s="17"/>
      <c r="E49" s="17"/>
      <c r="F49" s="5">
        <v>2020</v>
      </c>
      <c r="G49" s="8">
        <f t="shared" si="10"/>
        <v>92.67</v>
      </c>
      <c r="H49" s="8">
        <f t="shared" si="10"/>
        <v>0</v>
      </c>
      <c r="I49" s="8">
        <f t="shared" si="10"/>
        <v>0</v>
      </c>
      <c r="J49" s="8">
        <f t="shared" si="10"/>
        <v>92.67</v>
      </c>
      <c r="K49" s="8">
        <f t="shared" si="10"/>
        <v>0</v>
      </c>
    </row>
    <row r="50" spans="1:11" ht="15.75" thickBot="1" x14ac:dyDescent="0.3">
      <c r="A50" s="17"/>
      <c r="B50" s="33"/>
      <c r="C50" s="34"/>
      <c r="D50" s="17"/>
      <c r="E50" s="17"/>
      <c r="F50" s="5">
        <v>2021</v>
      </c>
      <c r="G50" s="8">
        <f t="shared" si="10"/>
        <v>92.67</v>
      </c>
      <c r="H50" s="8">
        <f t="shared" si="10"/>
        <v>0</v>
      </c>
      <c r="I50" s="8">
        <f t="shared" si="10"/>
        <v>0</v>
      </c>
      <c r="J50" s="8">
        <f t="shared" si="10"/>
        <v>92.67</v>
      </c>
      <c r="K50" s="8">
        <f t="shared" si="10"/>
        <v>0</v>
      </c>
    </row>
    <row r="51" spans="1:11" ht="15.75" thickBot="1" x14ac:dyDescent="0.3">
      <c r="A51" s="18"/>
      <c r="B51" s="35"/>
      <c r="C51" s="36"/>
      <c r="D51" s="18"/>
      <c r="E51" s="18"/>
      <c r="F51" s="5" t="s">
        <v>13</v>
      </c>
      <c r="G51" s="8">
        <f>SUM(G47:G50)</f>
        <v>366.40000000000003</v>
      </c>
      <c r="H51" s="8">
        <f t="shared" ref="H51:K51" si="11">SUM(H47:H50)</f>
        <v>0</v>
      </c>
      <c r="I51" s="8">
        <f t="shared" si="11"/>
        <v>0</v>
      </c>
      <c r="J51" s="8">
        <f t="shared" si="11"/>
        <v>366.40000000000003</v>
      </c>
      <c r="K51" s="8">
        <f t="shared" si="11"/>
        <v>0</v>
      </c>
    </row>
    <row r="52" spans="1:11" ht="15.75" thickBot="1" x14ac:dyDescent="0.3">
      <c r="A52" s="28" t="s">
        <v>29</v>
      </c>
      <c r="B52" s="37" t="s">
        <v>30</v>
      </c>
      <c r="C52" s="37" t="s">
        <v>41</v>
      </c>
      <c r="D52" s="28">
        <v>2018</v>
      </c>
      <c r="E52" s="28">
        <v>2021</v>
      </c>
      <c r="F52" s="4">
        <v>2018</v>
      </c>
      <c r="G52" s="9">
        <v>88.39</v>
      </c>
      <c r="H52" s="9">
        <v>0</v>
      </c>
      <c r="I52" s="9">
        <v>0</v>
      </c>
      <c r="J52" s="9">
        <v>88.39</v>
      </c>
      <c r="K52" s="9">
        <v>0</v>
      </c>
    </row>
    <row r="53" spans="1:11" ht="15.75" thickBot="1" x14ac:dyDescent="0.3">
      <c r="A53" s="30"/>
      <c r="B53" s="38"/>
      <c r="C53" s="38"/>
      <c r="D53" s="30"/>
      <c r="E53" s="30"/>
      <c r="F53" s="4">
        <v>2019</v>
      </c>
      <c r="G53" s="9">
        <v>92.67</v>
      </c>
      <c r="H53" s="9">
        <v>0</v>
      </c>
      <c r="I53" s="9">
        <v>0</v>
      </c>
      <c r="J53" s="9">
        <v>92.67</v>
      </c>
      <c r="K53" s="9">
        <v>0</v>
      </c>
    </row>
    <row r="54" spans="1:11" ht="15.75" thickBot="1" x14ac:dyDescent="0.3">
      <c r="A54" s="30"/>
      <c r="B54" s="38"/>
      <c r="C54" s="38"/>
      <c r="D54" s="30"/>
      <c r="E54" s="30"/>
      <c r="F54" s="4">
        <v>2020</v>
      </c>
      <c r="G54" s="9">
        <v>92.67</v>
      </c>
      <c r="H54" s="9">
        <v>0</v>
      </c>
      <c r="I54" s="9">
        <v>0</v>
      </c>
      <c r="J54" s="9">
        <v>92.67</v>
      </c>
      <c r="K54" s="9">
        <v>0</v>
      </c>
    </row>
    <row r="55" spans="1:11" ht="15.75" thickBot="1" x14ac:dyDescent="0.3">
      <c r="A55" s="30"/>
      <c r="B55" s="38"/>
      <c r="C55" s="38"/>
      <c r="D55" s="30"/>
      <c r="E55" s="30"/>
      <c r="F55" s="4">
        <v>2021</v>
      </c>
      <c r="G55" s="9">
        <v>92.67</v>
      </c>
      <c r="H55" s="9">
        <v>0</v>
      </c>
      <c r="I55" s="9">
        <v>0</v>
      </c>
      <c r="J55" s="9">
        <v>92.67</v>
      </c>
      <c r="K55" s="9">
        <v>0</v>
      </c>
    </row>
    <row r="56" spans="1:11" ht="34.9" customHeight="1" thickBot="1" x14ac:dyDescent="0.3">
      <c r="A56" s="29"/>
      <c r="B56" s="39"/>
      <c r="C56" s="39"/>
      <c r="D56" s="29"/>
      <c r="E56" s="29"/>
      <c r="F56" s="4" t="s">
        <v>13</v>
      </c>
      <c r="G56" s="9">
        <f>SUM(G52:G55)</f>
        <v>366.40000000000003</v>
      </c>
      <c r="H56" s="9">
        <v>0</v>
      </c>
      <c r="I56" s="9">
        <v>0</v>
      </c>
      <c r="J56" s="9">
        <f>SUM(J52:J55)</f>
        <v>366.40000000000003</v>
      </c>
      <c r="K56" s="9">
        <v>0</v>
      </c>
    </row>
    <row r="57" spans="1:11" ht="15.75" thickBot="1" x14ac:dyDescent="0.3">
      <c r="A57" s="16" t="s">
        <v>31</v>
      </c>
      <c r="B57" s="19" t="s">
        <v>32</v>
      </c>
      <c r="C57" s="20"/>
      <c r="D57" s="16">
        <v>2018</v>
      </c>
      <c r="E57" s="16">
        <v>2021</v>
      </c>
      <c r="F57" s="5">
        <v>2018</v>
      </c>
      <c r="G57" s="8">
        <f>SUM(G62,G67,G72,G77)</f>
        <v>12286.69</v>
      </c>
      <c r="H57" s="8">
        <f>SUM(H62,H67,H72,H77)</f>
        <v>0</v>
      </c>
      <c r="I57" s="8">
        <f>SUM(I62,I67,I72,I77)</f>
        <v>3190</v>
      </c>
      <c r="J57" s="8">
        <f>SUM(J62,J67,J72,J77)</f>
        <v>9079.0199999999986</v>
      </c>
      <c r="K57" s="8">
        <f>SUM(K62,K67,K72,K77)</f>
        <v>17.670000000000002</v>
      </c>
    </row>
    <row r="58" spans="1:11" ht="15.75" thickBot="1" x14ac:dyDescent="0.3">
      <c r="A58" s="17"/>
      <c r="B58" s="21"/>
      <c r="C58" s="22"/>
      <c r="D58" s="17"/>
      <c r="E58" s="17"/>
      <c r="F58" s="5">
        <v>2019</v>
      </c>
      <c r="G58" s="8">
        <f t="shared" ref="G58" si="12">SUM(G63,G68,G73,G78)</f>
        <v>8906.5700000000015</v>
      </c>
      <c r="H58" s="8">
        <f>SUM(H63,H68,H73)</f>
        <v>0</v>
      </c>
      <c r="I58" s="8">
        <f>SUM(I63,I68,I73)</f>
        <v>0</v>
      </c>
      <c r="J58" s="8">
        <f t="shared" ref="J58" si="13">SUM(J63,J68,J73,J78)</f>
        <v>8906.5700000000015</v>
      </c>
      <c r="K58" s="8">
        <f>SUM(K63,K68,K73)</f>
        <v>0</v>
      </c>
    </row>
    <row r="59" spans="1:11" ht="15.75" thickBot="1" x14ac:dyDescent="0.3">
      <c r="A59" s="17"/>
      <c r="B59" s="21"/>
      <c r="C59" s="22"/>
      <c r="D59" s="17"/>
      <c r="E59" s="17"/>
      <c r="F59" s="5">
        <v>2020</v>
      </c>
      <c r="G59" s="8">
        <f>SUM(G64,G69,G74)</f>
        <v>7658.62</v>
      </c>
      <c r="H59" s="8">
        <f t="shared" ref="H59:K60" si="14">SUM(H64,H69,H74,H80)</f>
        <v>0</v>
      </c>
      <c r="I59" s="8">
        <f t="shared" si="14"/>
        <v>0</v>
      </c>
      <c r="J59" s="8">
        <f>SUM(J64,J69,J74)</f>
        <v>7658.62</v>
      </c>
      <c r="K59" s="8">
        <f t="shared" si="14"/>
        <v>0</v>
      </c>
    </row>
    <row r="60" spans="1:11" ht="15.75" thickBot="1" x14ac:dyDescent="0.3">
      <c r="A60" s="17"/>
      <c r="B60" s="21"/>
      <c r="C60" s="22"/>
      <c r="D60" s="17"/>
      <c r="E60" s="17"/>
      <c r="F60" s="5">
        <v>2021</v>
      </c>
      <c r="G60" s="8">
        <f>SUM(G65,G70,G75)</f>
        <v>7658.62</v>
      </c>
      <c r="H60" s="8">
        <f t="shared" si="14"/>
        <v>0</v>
      </c>
      <c r="I60" s="8">
        <f t="shared" si="14"/>
        <v>0</v>
      </c>
      <c r="J60" s="8">
        <f>SUM(J65,J70,J75)</f>
        <v>7658.62</v>
      </c>
      <c r="K60" s="8">
        <f t="shared" si="14"/>
        <v>0</v>
      </c>
    </row>
    <row r="61" spans="1:11" ht="15.75" thickBot="1" x14ac:dyDescent="0.3">
      <c r="A61" s="18"/>
      <c r="B61" s="23"/>
      <c r="C61" s="24"/>
      <c r="D61" s="18"/>
      <c r="E61" s="18"/>
      <c r="F61" s="5" t="s">
        <v>13</v>
      </c>
      <c r="G61" s="8">
        <f>SUM(G57:G60)</f>
        <v>36510.5</v>
      </c>
      <c r="H61" s="8">
        <f t="shared" ref="H61:K61" si="15">SUM(H57:H60)</f>
        <v>0</v>
      </c>
      <c r="I61" s="8">
        <f t="shared" si="15"/>
        <v>3190</v>
      </c>
      <c r="J61" s="8">
        <f t="shared" si="15"/>
        <v>33302.83</v>
      </c>
      <c r="K61" s="8">
        <f t="shared" si="15"/>
        <v>17.670000000000002</v>
      </c>
    </row>
    <row r="62" spans="1:11" ht="15.75" thickBot="1" x14ac:dyDescent="0.3">
      <c r="A62" s="28" t="s">
        <v>33</v>
      </c>
      <c r="B62" s="37" t="s">
        <v>34</v>
      </c>
      <c r="C62" s="37" t="s">
        <v>41</v>
      </c>
      <c r="D62" s="28">
        <v>2018</v>
      </c>
      <c r="E62" s="28">
        <v>2021</v>
      </c>
      <c r="F62" s="4">
        <v>2018</v>
      </c>
      <c r="G62" s="9">
        <v>4257.21</v>
      </c>
      <c r="H62" s="9">
        <v>0</v>
      </c>
      <c r="I62" s="9">
        <v>0</v>
      </c>
      <c r="J62" s="9">
        <v>4257.21</v>
      </c>
      <c r="K62" s="9">
        <v>0</v>
      </c>
    </row>
    <row r="63" spans="1:11" ht="15.75" thickBot="1" x14ac:dyDescent="0.3">
      <c r="A63" s="30"/>
      <c r="B63" s="38"/>
      <c r="C63" s="38"/>
      <c r="D63" s="30"/>
      <c r="E63" s="30"/>
      <c r="F63" s="4">
        <v>2019</v>
      </c>
      <c r="G63" s="9">
        <v>4427.5</v>
      </c>
      <c r="H63" s="9">
        <v>0</v>
      </c>
      <c r="I63" s="9">
        <v>0</v>
      </c>
      <c r="J63" s="9">
        <v>4427.5</v>
      </c>
      <c r="K63" s="9">
        <v>0</v>
      </c>
    </row>
    <row r="64" spans="1:11" ht="15.75" thickBot="1" x14ac:dyDescent="0.3">
      <c r="A64" s="30"/>
      <c r="B64" s="38"/>
      <c r="C64" s="38"/>
      <c r="D64" s="30"/>
      <c r="E64" s="30"/>
      <c r="F64" s="4">
        <v>2020</v>
      </c>
      <c r="G64" s="9">
        <v>4427.5</v>
      </c>
      <c r="H64" s="9">
        <v>0</v>
      </c>
      <c r="I64" s="9">
        <v>0</v>
      </c>
      <c r="J64" s="9">
        <v>4427.5</v>
      </c>
      <c r="K64" s="9">
        <v>0</v>
      </c>
    </row>
    <row r="65" spans="1:11" ht="15.75" thickBot="1" x14ac:dyDescent="0.3">
      <c r="A65" s="30"/>
      <c r="B65" s="38"/>
      <c r="C65" s="38"/>
      <c r="D65" s="30"/>
      <c r="E65" s="30"/>
      <c r="F65" s="4">
        <v>2021</v>
      </c>
      <c r="G65" s="9">
        <v>4427.5</v>
      </c>
      <c r="H65" s="9">
        <v>0</v>
      </c>
      <c r="I65" s="9">
        <v>0</v>
      </c>
      <c r="J65" s="9">
        <v>4427.5</v>
      </c>
      <c r="K65" s="9">
        <v>0</v>
      </c>
    </row>
    <row r="66" spans="1:11" ht="36.75" customHeight="1" thickBot="1" x14ac:dyDescent="0.3">
      <c r="A66" s="29"/>
      <c r="B66" s="39"/>
      <c r="C66" s="39"/>
      <c r="D66" s="29"/>
      <c r="E66" s="29"/>
      <c r="F66" s="4" t="s">
        <v>13</v>
      </c>
      <c r="G66" s="9">
        <f>SUM(G62:G65)</f>
        <v>17539.71</v>
      </c>
      <c r="H66" s="9">
        <f>SUM(H62:H65)</f>
        <v>0</v>
      </c>
      <c r="I66" s="9">
        <f>SUM(I62:I65)</f>
        <v>0</v>
      </c>
      <c r="J66" s="9">
        <f>SUM(J62:J65)</f>
        <v>17539.71</v>
      </c>
      <c r="K66" s="9">
        <f>SUM(K62:K65)</f>
        <v>0</v>
      </c>
    </row>
    <row r="67" spans="1:11" ht="15.75" thickBot="1" x14ac:dyDescent="0.3">
      <c r="A67" s="28" t="s">
        <v>35</v>
      </c>
      <c r="B67" s="37" t="s">
        <v>36</v>
      </c>
      <c r="C67" s="37" t="s">
        <v>43</v>
      </c>
      <c r="D67" s="28">
        <v>2018</v>
      </c>
      <c r="E67" s="28">
        <v>2021</v>
      </c>
      <c r="F67" s="4">
        <v>2018</v>
      </c>
      <c r="G67" s="9">
        <v>7698.99</v>
      </c>
      <c r="H67" s="9">
        <v>0</v>
      </c>
      <c r="I67" s="9">
        <v>3190</v>
      </c>
      <c r="J67" s="9">
        <v>4491.32</v>
      </c>
      <c r="K67" s="9">
        <v>17.670000000000002</v>
      </c>
    </row>
    <row r="68" spans="1:11" ht="15.75" thickBot="1" x14ac:dyDescent="0.3">
      <c r="A68" s="30"/>
      <c r="B68" s="38"/>
      <c r="C68" s="38"/>
      <c r="D68" s="30"/>
      <c r="E68" s="30"/>
      <c r="F68" s="4">
        <v>2019</v>
      </c>
      <c r="G68" s="9">
        <v>4213.75</v>
      </c>
      <c r="H68" s="9">
        <v>0</v>
      </c>
      <c r="I68" s="9">
        <v>0</v>
      </c>
      <c r="J68" s="9">
        <v>4213.75</v>
      </c>
      <c r="K68" s="9">
        <v>0</v>
      </c>
    </row>
    <row r="69" spans="1:11" ht="15.75" thickBot="1" x14ac:dyDescent="0.3">
      <c r="A69" s="30"/>
      <c r="B69" s="38"/>
      <c r="C69" s="38"/>
      <c r="D69" s="30"/>
      <c r="E69" s="30"/>
      <c r="F69" s="4">
        <v>2020</v>
      </c>
      <c r="G69" s="9">
        <v>3000</v>
      </c>
      <c r="H69" s="9">
        <v>0</v>
      </c>
      <c r="I69" s="9">
        <v>0</v>
      </c>
      <c r="J69" s="9">
        <v>3000</v>
      </c>
      <c r="K69" s="9">
        <v>0</v>
      </c>
    </row>
    <row r="70" spans="1:11" ht="15.75" thickBot="1" x14ac:dyDescent="0.3">
      <c r="A70" s="30"/>
      <c r="B70" s="38"/>
      <c r="C70" s="38"/>
      <c r="D70" s="30"/>
      <c r="E70" s="30"/>
      <c r="F70" s="4">
        <v>2021</v>
      </c>
      <c r="G70" s="9">
        <v>3000</v>
      </c>
      <c r="H70" s="9">
        <v>0</v>
      </c>
      <c r="I70" s="9">
        <v>0</v>
      </c>
      <c r="J70" s="9">
        <v>3000</v>
      </c>
      <c r="K70" s="9">
        <v>0</v>
      </c>
    </row>
    <row r="71" spans="1:11" ht="80.25" customHeight="1" thickBot="1" x14ac:dyDescent="0.3">
      <c r="A71" s="29"/>
      <c r="B71" s="39"/>
      <c r="C71" s="39"/>
      <c r="D71" s="29"/>
      <c r="E71" s="29"/>
      <c r="F71" s="4" t="s">
        <v>13</v>
      </c>
      <c r="G71" s="9">
        <f>SUM(G67:G70)</f>
        <v>17912.739999999998</v>
      </c>
      <c r="H71" s="9">
        <f t="shared" ref="H71:K71" si="16">SUM(H67:H70)</f>
        <v>0</v>
      </c>
      <c r="I71" s="9">
        <f t="shared" si="16"/>
        <v>3190</v>
      </c>
      <c r="J71" s="9">
        <f>SUM(J67:J70)</f>
        <v>14705.07</v>
      </c>
      <c r="K71" s="9">
        <f t="shared" si="16"/>
        <v>17.670000000000002</v>
      </c>
    </row>
    <row r="72" spans="1:11" ht="15.75" thickBot="1" x14ac:dyDescent="0.3">
      <c r="A72" s="28" t="s">
        <v>37</v>
      </c>
      <c r="B72" s="28" t="s">
        <v>38</v>
      </c>
      <c r="C72" s="37" t="s">
        <v>41</v>
      </c>
      <c r="D72" s="28">
        <v>2018</v>
      </c>
      <c r="E72" s="28">
        <v>2021</v>
      </c>
      <c r="F72" s="4">
        <v>2018</v>
      </c>
      <c r="G72" s="9">
        <v>222</v>
      </c>
      <c r="H72" s="9">
        <v>0</v>
      </c>
      <c r="I72" s="9">
        <v>0</v>
      </c>
      <c r="J72" s="9">
        <v>222</v>
      </c>
      <c r="K72" s="9">
        <v>0</v>
      </c>
    </row>
    <row r="73" spans="1:11" ht="15.75" thickBot="1" x14ac:dyDescent="0.3">
      <c r="A73" s="30"/>
      <c r="B73" s="30"/>
      <c r="C73" s="38"/>
      <c r="D73" s="30"/>
      <c r="E73" s="30"/>
      <c r="F73" s="4">
        <v>2019</v>
      </c>
      <c r="G73" s="9">
        <v>231.12</v>
      </c>
      <c r="H73" s="9">
        <v>0</v>
      </c>
      <c r="I73" s="9">
        <v>0</v>
      </c>
      <c r="J73" s="9">
        <v>231.12</v>
      </c>
      <c r="K73" s="9">
        <v>0</v>
      </c>
    </row>
    <row r="74" spans="1:11" ht="15.75" thickBot="1" x14ac:dyDescent="0.3">
      <c r="A74" s="30"/>
      <c r="B74" s="30"/>
      <c r="C74" s="38"/>
      <c r="D74" s="30"/>
      <c r="E74" s="30"/>
      <c r="F74" s="4">
        <v>2020</v>
      </c>
      <c r="G74" s="9">
        <v>231.12</v>
      </c>
      <c r="H74" s="9">
        <v>0</v>
      </c>
      <c r="I74" s="9">
        <v>0</v>
      </c>
      <c r="J74" s="9">
        <v>231.12</v>
      </c>
      <c r="K74" s="9">
        <v>0</v>
      </c>
    </row>
    <row r="75" spans="1:11" ht="15.75" thickBot="1" x14ac:dyDescent="0.3">
      <c r="A75" s="30"/>
      <c r="B75" s="30"/>
      <c r="C75" s="38"/>
      <c r="D75" s="30"/>
      <c r="E75" s="30"/>
      <c r="F75" s="4">
        <v>2021</v>
      </c>
      <c r="G75" s="9">
        <v>231.12</v>
      </c>
      <c r="H75" s="9">
        <v>0</v>
      </c>
      <c r="I75" s="9">
        <v>0</v>
      </c>
      <c r="J75" s="9">
        <v>231.12</v>
      </c>
      <c r="K75" s="9">
        <v>0</v>
      </c>
    </row>
    <row r="76" spans="1:11" ht="33" customHeight="1" thickBot="1" x14ac:dyDescent="0.3">
      <c r="A76" s="29"/>
      <c r="B76" s="29"/>
      <c r="C76" s="39"/>
      <c r="D76" s="29"/>
      <c r="E76" s="29"/>
      <c r="F76" s="4" t="s">
        <v>13</v>
      </c>
      <c r="G76" s="9">
        <f>SUM(G72:G75)</f>
        <v>915.36</v>
      </c>
      <c r="H76" s="9">
        <v>0</v>
      </c>
      <c r="I76" s="9">
        <v>0</v>
      </c>
      <c r="J76" s="9">
        <f>SUM(J72:J75)</f>
        <v>915.36</v>
      </c>
      <c r="K76" s="9">
        <v>0</v>
      </c>
    </row>
    <row r="77" spans="1:11" ht="15.75" thickBot="1" x14ac:dyDescent="0.3">
      <c r="A77" s="28" t="s">
        <v>39</v>
      </c>
      <c r="B77" s="28" t="s">
        <v>40</v>
      </c>
      <c r="C77" s="37" t="s">
        <v>41</v>
      </c>
      <c r="D77" s="28">
        <v>2018</v>
      </c>
      <c r="E77" s="28">
        <v>2019</v>
      </c>
      <c r="F77" s="4">
        <v>2018</v>
      </c>
      <c r="G77" s="9">
        <v>108.49</v>
      </c>
      <c r="H77" s="9">
        <v>0</v>
      </c>
      <c r="I77" s="9">
        <v>0</v>
      </c>
      <c r="J77" s="9">
        <v>108.49</v>
      </c>
      <c r="K77" s="9">
        <v>0</v>
      </c>
    </row>
    <row r="78" spans="1:11" ht="15.75" thickBot="1" x14ac:dyDescent="0.3">
      <c r="A78" s="30"/>
      <c r="B78" s="30"/>
      <c r="C78" s="38"/>
      <c r="D78" s="30"/>
      <c r="E78" s="30"/>
      <c r="F78" s="10">
        <v>2019</v>
      </c>
      <c r="G78" s="9">
        <v>34.200000000000003</v>
      </c>
      <c r="H78" s="9">
        <v>0</v>
      </c>
      <c r="I78" s="9">
        <v>0</v>
      </c>
      <c r="J78" s="9">
        <v>34.200000000000003</v>
      </c>
      <c r="K78" s="12">
        <v>0</v>
      </c>
    </row>
    <row r="79" spans="1:11" ht="80.25" customHeight="1" thickBot="1" x14ac:dyDescent="0.3">
      <c r="A79" s="29"/>
      <c r="B79" s="29"/>
      <c r="C79" s="39"/>
      <c r="D79" s="29"/>
      <c r="E79" s="29"/>
      <c r="F79" s="4" t="s">
        <v>13</v>
      </c>
      <c r="G79" s="9">
        <f>SUM(G77:G78)</f>
        <v>142.69</v>
      </c>
      <c r="H79" s="9">
        <v>0</v>
      </c>
      <c r="I79" s="9">
        <v>0</v>
      </c>
      <c r="J79" s="11">
        <f>SUM(J77:J78)</f>
        <v>142.69</v>
      </c>
      <c r="K79" s="13">
        <v>0</v>
      </c>
    </row>
  </sheetData>
  <mergeCells count="82">
    <mergeCell ref="D77:D79"/>
    <mergeCell ref="D57:D61"/>
    <mergeCell ref="D47:D51"/>
    <mergeCell ref="A42:A46"/>
    <mergeCell ref="B42:B46"/>
    <mergeCell ref="D42:D46"/>
    <mergeCell ref="C72:C76"/>
    <mergeCell ref="C77:C79"/>
    <mergeCell ref="C67:C71"/>
    <mergeCell ref="A62:A66"/>
    <mergeCell ref="B62:B66"/>
    <mergeCell ref="D62:D66"/>
    <mergeCell ref="E77:E79"/>
    <mergeCell ref="B1:K1"/>
    <mergeCell ref="A67:A71"/>
    <mergeCell ref="B67:B71"/>
    <mergeCell ref="D67:D71"/>
    <mergeCell ref="E67:E71"/>
    <mergeCell ref="A72:A76"/>
    <mergeCell ref="B72:B76"/>
    <mergeCell ref="D72:D76"/>
    <mergeCell ref="E72:E76"/>
    <mergeCell ref="A57:A61"/>
    <mergeCell ref="B57:C61"/>
    <mergeCell ref="C42:C46"/>
    <mergeCell ref="C52:C56"/>
    <mergeCell ref="A77:A79"/>
    <mergeCell ref="B77:B79"/>
    <mergeCell ref="E62:E66"/>
    <mergeCell ref="C62:C66"/>
    <mergeCell ref="A52:A56"/>
    <mergeCell ref="B52:B56"/>
    <mergeCell ref="D52:D56"/>
    <mergeCell ref="E52:E56"/>
    <mergeCell ref="E57:E61"/>
    <mergeCell ref="C32:C36"/>
    <mergeCell ref="D32:D36"/>
    <mergeCell ref="E32:E36"/>
    <mergeCell ref="E42:E46"/>
    <mergeCell ref="A47:A51"/>
    <mergeCell ref="B47:C51"/>
    <mergeCell ref="E47:E51"/>
    <mergeCell ref="A37:A41"/>
    <mergeCell ref="B37:C41"/>
    <mergeCell ref="D37:D41"/>
    <mergeCell ref="E37:E41"/>
    <mergeCell ref="A32:A36"/>
    <mergeCell ref="B32:B36"/>
    <mergeCell ref="A22:A26"/>
    <mergeCell ref="B22:B26"/>
    <mergeCell ref="C22:C26"/>
    <mergeCell ref="D22:D26"/>
    <mergeCell ref="E22:E26"/>
    <mergeCell ref="A27:A31"/>
    <mergeCell ref="B27:B31"/>
    <mergeCell ref="C27:C31"/>
    <mergeCell ref="D27:D31"/>
    <mergeCell ref="E27:E31"/>
    <mergeCell ref="B12:C16"/>
    <mergeCell ref="D12:D16"/>
    <mergeCell ref="E12:E16"/>
    <mergeCell ref="A17:A21"/>
    <mergeCell ref="C17:C21"/>
    <mergeCell ref="D17:D21"/>
    <mergeCell ref="E17:E21"/>
    <mergeCell ref="B17:B21"/>
    <mergeCell ref="A12:A16"/>
    <mergeCell ref="A2:K2"/>
    <mergeCell ref="A7:A11"/>
    <mergeCell ref="B7:C11"/>
    <mergeCell ref="G3:K3"/>
    <mergeCell ref="D4:D5"/>
    <mergeCell ref="E4:E5"/>
    <mergeCell ref="G4:G5"/>
    <mergeCell ref="H4:K4"/>
    <mergeCell ref="F3:F5"/>
    <mergeCell ref="D7:D11"/>
    <mergeCell ref="E7:E11"/>
    <mergeCell ref="A3:A5"/>
    <mergeCell ref="B3:B5"/>
    <mergeCell ref="C3:C5"/>
    <mergeCell ref="D3:E3"/>
  </mergeCells>
  <pageMargins left="0.7" right="0.7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2018-12-26T06:20:29Z</dcterms:modified>
</cp:coreProperties>
</file>